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U/2026/LC 0026_2026 - SICLG 66088 - TMC - Agenciamento de Viagens/05. Documentos para Publicação/"/>
    </mc:Choice>
  </mc:AlternateContent>
  <xr:revisionPtr revIDLastSave="231" documentId="13_ncr:1_{88B5AC07-B1F3-41E7-B7F1-74215FDD25DA}" xr6:coauthVersionLast="47" xr6:coauthVersionMax="47" xr10:uidLastSave="{D6653585-FD0D-4F5C-BFA6-A7095AAE1F38}"/>
  <bookViews>
    <workbookView xWindow="-24120" yWindow="-90" windowWidth="24240" windowHeight="13020" xr2:uid="{00000000-000D-0000-FFFF-FFFF00000000}"/>
  </bookViews>
  <sheets>
    <sheet name="PoC - Bloco 1 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31" i="1"/>
  <c r="H30" i="1"/>
  <c r="H29" i="1"/>
  <c r="H28" i="1"/>
  <c r="H27" i="1"/>
  <c r="H26" i="1"/>
  <c r="H25" i="1"/>
  <c r="H12" i="1"/>
  <c r="H13" i="1"/>
  <c r="H14" i="1"/>
  <c r="H15" i="1"/>
  <c r="H16" i="1"/>
  <c r="H17" i="1"/>
  <c r="H18" i="1"/>
  <c r="H11" i="1"/>
  <c r="H20" i="1"/>
  <c r="H34" i="1"/>
  <c r="H36" i="1" l="1"/>
  <c r="E40" i="1" s="1"/>
  <c r="H33" i="1"/>
  <c r="H35" i="1"/>
  <c r="D40" i="1" s="1"/>
  <c r="H22" i="1"/>
  <c r="E39" i="1" s="1"/>
  <c r="H21" i="1"/>
  <c r="D39" i="1" s="1"/>
  <c r="H19" i="1"/>
  <c r="D42" i="1" l="1"/>
  <c r="E42" i="1" s="1" a="1"/>
  <c r="E4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<sst xmlns="http://schemas.openxmlformats.org/spreadsheetml/2006/main" count="50" uniqueCount="41">
  <si>
    <t>Nº</t>
  </si>
  <si>
    <t>REQUISITO - BLOCO 1</t>
  </si>
  <si>
    <t>ATENDE</t>
  </si>
  <si>
    <t>ATENDE PARCIAL</t>
  </si>
  <si>
    <t>NÃO ATENDE</t>
  </si>
  <si>
    <t>OBSERVAÇÃO</t>
  </si>
  <si>
    <t>PONTOS</t>
  </si>
  <si>
    <t>Acesso ao sistema web via Google Chrome</t>
  </si>
  <si>
    <t>Acesso ao sistema web via Microsoft Edge</t>
  </si>
  <si>
    <t>Acesso ao sistema web via Mozilla Firefox</t>
  </si>
  <si>
    <t>Acesso ao sistema web mediante login e senha pessoal</t>
  </si>
  <si>
    <t>Acesso ao perfil de usuário e visualização de solicitações/OS</t>
  </si>
  <si>
    <t>Criação de solicitação de serviço pelo usuário no sistema web</t>
  </si>
  <si>
    <t>Fluxo de aprovação da solicitação por aprovador designado</t>
  </si>
  <si>
    <t>Cancelamento de solicitação pelo solicitante, aprovador ou gestor operacional</t>
  </si>
  <si>
    <t>Total de pontos bloco 1:</t>
  </si>
  <si>
    <t>Total máximo de pontos:</t>
  </si>
  <si>
    <t>Percentual do BLOCO:</t>
  </si>
  <si>
    <t>Resultado:</t>
  </si>
  <si>
    <t>REQUISITO - BLOCO 2</t>
  </si>
  <si>
    <t>Acompanhamento em tempo real do status da solicitação/OS pelo usuário</t>
  </si>
  <si>
    <t>Monitoramento das solicitações/OS pelos aprovadores e gestor operacional</t>
  </si>
  <si>
    <t>Acesso a relatórios gerenciais de solicitações e OS</t>
  </si>
  <si>
    <t>Consulta e filtragem de relatórios conforme perfil de acesso</t>
  </si>
  <si>
    <t>Extração de relatórios em formato CSV ou compatível com MS Excel</t>
  </si>
  <si>
    <t>Acesso ao log de auditoria do sistema</t>
  </si>
  <si>
    <t>Verificação da rastreabilidade das ações realizadas pelos usuários</t>
  </si>
  <si>
    <t>Total de pontos Bloco 2:</t>
  </si>
  <si>
    <t>BLOCO</t>
  </si>
  <si>
    <t>NOTA</t>
  </si>
  <si>
    <t>SITUAÇÃO</t>
  </si>
  <si>
    <t>BLOCO 1</t>
  </si>
  <si>
    <t>BLOCO 2</t>
  </si>
  <si>
    <t>PONTUAÇÃO TOTAL</t>
  </si>
  <si>
    <t>Demonstração de capacidade de integração com sistemas corporativos (ex.: ERP/SAP)*</t>
  </si>
  <si>
    <t>*A evidência poderá ser apresentada por demonstração funcional, documentação técnica ou arquitetura de integração.</t>
  </si>
  <si>
    <t>Licitação CAIXA nº 0026/2026</t>
  </si>
  <si>
    <t>OBJETO</t>
  </si>
  <si>
    <t>Prestação de serviços de agenciamento de viagens e reuniões corporativas, em âmbito nacional e internacional, por meio de contratação de empresa especializada do tipo Travel Management Company (TMC), para atendimento às demandas das Unidades da CAIXA, pelo prazo de 12 (doze) meses.</t>
  </si>
  <si>
    <t>MODELO IV</t>
  </si>
  <si>
    <t>CHECKLIST POC - PROVA DE CONCEITO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</si>
</sst>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theme="1"/>
      </left>
      <right style="medium">
        <color theme="1"/>
      </right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2" borderId="1" xfId="0" applyFont="1" applyFill="1" applyBorder="1"/>
    <xf numFmtId="0" fontId="8" fillId="0" borderId="1" xfId="0" applyFont="1" applyBorder="1"/>
    <xf numFmtId="164" fontId="8" fillId="0" borderId="1" xfId="1" applyNumberFormat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8" fillId="3" borderId="2" xfId="0" applyFont="1" applyFill="1" applyBorder="1"/>
    <xf numFmtId="0" fontId="8" fillId="3" borderId="3" xfId="0" applyFont="1" applyFill="1" applyBorder="1"/>
    <xf numFmtId="0" fontId="6" fillId="0" borderId="4" xfId="0" applyFont="1" applyBorder="1"/>
    <xf numFmtId="10" fontId="6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/>
    </xf>
    <xf numFmtId="0" fontId="8" fillId="0" borderId="7" xfId="0" applyFont="1" applyBorder="1"/>
    <xf numFmtId="10" fontId="8" fillId="0" borderId="8" xfId="0" applyNumberFormat="1" applyFont="1" applyBorder="1"/>
    <xf numFmtId="0" fontId="10" fillId="4" borderId="9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Porcentagem" xfId="1" builtinId="5"/>
  </cellStyles>
  <dxfs count="5"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6"/>
  <sheetViews>
    <sheetView tabSelected="1" zoomScale="93" zoomScaleNormal="93" workbookViewId="0">
      <selection activeCell="N15" sqref="N15"/>
    </sheetView>
  </sheetViews>
  <sheetFormatPr defaultRowHeight="15" x14ac:dyDescent="0.25"/>
  <cols>
    <col min="1" max="1" width="4.28515625" customWidth="1"/>
    <col min="2" max="2" width="6" customWidth="1"/>
    <col min="3" max="3" width="75.42578125" customWidth="1"/>
    <col min="4" max="4" width="12" customWidth="1"/>
    <col min="5" max="5" width="16.85546875" bestFit="1" customWidth="1"/>
    <col min="6" max="6" width="14" customWidth="1"/>
    <col min="7" max="7" width="24.140625" bestFit="1" customWidth="1"/>
    <col min="8" max="8" width="13.85546875" customWidth="1"/>
  </cols>
  <sheetData>
    <row r="1" spans="2:9" x14ac:dyDescent="0.25">
      <c r="B1" s="2" t="s">
        <v>39</v>
      </c>
      <c r="C1" s="2"/>
      <c r="D1" s="2"/>
      <c r="E1" s="2"/>
      <c r="F1" s="2"/>
      <c r="G1" s="2"/>
      <c r="H1" s="2"/>
      <c r="I1" s="2"/>
    </row>
    <row r="2" spans="2:9" ht="6.75" customHeight="1" x14ac:dyDescent="0.25">
      <c r="B2" s="3"/>
      <c r="C2" s="4"/>
      <c r="D2" s="4"/>
      <c r="E2" s="4"/>
      <c r="F2" s="4"/>
      <c r="G2" s="4"/>
      <c r="H2" s="4"/>
      <c r="I2" s="3"/>
    </row>
    <row r="3" spans="2:9" x14ac:dyDescent="0.25">
      <c r="B3" s="2" t="s">
        <v>40</v>
      </c>
      <c r="C3" s="2"/>
      <c r="D3" s="2"/>
      <c r="E3" s="2"/>
      <c r="F3" s="2"/>
      <c r="G3" s="2"/>
      <c r="H3" s="2"/>
      <c r="I3" s="2"/>
    </row>
    <row r="4" spans="2:9" ht="6.75" customHeight="1" x14ac:dyDescent="0.25">
      <c r="B4" s="3"/>
      <c r="C4" s="4"/>
      <c r="D4" s="4"/>
      <c r="E4" s="4"/>
      <c r="F4" s="4"/>
      <c r="G4" s="4"/>
      <c r="H4" s="4"/>
      <c r="I4" s="3"/>
    </row>
    <row r="5" spans="2:9" x14ac:dyDescent="0.25">
      <c r="B5" s="5" t="s">
        <v>36</v>
      </c>
      <c r="C5" s="5"/>
      <c r="D5" s="5"/>
      <c r="E5" s="5"/>
      <c r="F5" s="5"/>
      <c r="G5" s="5"/>
      <c r="H5" s="5"/>
      <c r="I5" s="5"/>
    </row>
    <row r="6" spans="2:9" x14ac:dyDescent="0.25">
      <c r="B6" s="3"/>
      <c r="C6" s="4"/>
      <c r="D6" s="4"/>
      <c r="E6" s="4"/>
      <c r="F6" s="4"/>
      <c r="G6" s="4"/>
      <c r="H6" s="4"/>
      <c r="I6" s="3"/>
    </row>
    <row r="7" spans="2:9" x14ac:dyDescent="0.25">
      <c r="B7" s="25" t="s">
        <v>37</v>
      </c>
      <c r="C7" s="25"/>
      <c r="D7" s="25"/>
      <c r="E7" s="25"/>
      <c r="F7" s="25"/>
      <c r="G7" s="25"/>
      <c r="H7" s="25"/>
    </row>
    <row r="8" spans="2:9" ht="24.75" customHeight="1" x14ac:dyDescent="0.25">
      <c r="B8" s="6" t="s">
        <v>38</v>
      </c>
      <c r="C8" s="6"/>
      <c r="D8" s="6"/>
      <c r="E8" s="6"/>
      <c r="F8" s="6"/>
      <c r="G8" s="6"/>
      <c r="H8" s="6"/>
    </row>
    <row r="9" spans="2:9" x14ac:dyDescent="0.25">
      <c r="B9" s="3"/>
      <c r="C9" s="4"/>
      <c r="D9" s="4"/>
      <c r="E9" s="4"/>
      <c r="F9" s="4"/>
      <c r="G9" s="4"/>
      <c r="H9" s="4"/>
      <c r="I9" s="3"/>
    </row>
    <row r="10" spans="2:9" s="9" customFormat="1" ht="12.75" x14ac:dyDescent="0.2">
      <c r="B10" s="7" t="s">
        <v>0</v>
      </c>
      <c r="C10" s="7" t="s">
        <v>1</v>
      </c>
      <c r="D10" s="7" t="s">
        <v>2</v>
      </c>
      <c r="E10" s="7" t="s">
        <v>3</v>
      </c>
      <c r="F10" s="7" t="s">
        <v>4</v>
      </c>
      <c r="G10" s="7" t="s">
        <v>5</v>
      </c>
      <c r="H10" s="7" t="s">
        <v>6</v>
      </c>
    </row>
    <row r="11" spans="2:9" s="9" customFormat="1" ht="12.75" x14ac:dyDescent="0.2">
      <c r="B11" s="10">
        <v>1</v>
      </c>
      <c r="C11" s="11" t="s">
        <v>7</v>
      </c>
      <c r="D11" s="11"/>
      <c r="E11" s="11"/>
      <c r="F11" s="11"/>
      <c r="G11" s="11"/>
      <c r="H11" s="11">
        <f>IF(D11="X",1,IF(E11="X",0.5,0))</f>
        <v>0</v>
      </c>
    </row>
    <row r="12" spans="2:9" s="9" customFormat="1" ht="12.75" x14ac:dyDescent="0.2">
      <c r="B12" s="10">
        <v>2</v>
      </c>
      <c r="C12" s="11" t="s">
        <v>8</v>
      </c>
      <c r="D12" s="11"/>
      <c r="E12" s="11"/>
      <c r="F12" s="11"/>
      <c r="G12" s="11"/>
      <c r="H12" s="11">
        <f t="shared" ref="H12:H18" si="0">IF(D12="X",1,IF(E12="X",0.5,0))</f>
        <v>0</v>
      </c>
    </row>
    <row r="13" spans="2:9" s="9" customFormat="1" ht="12.75" x14ac:dyDescent="0.2">
      <c r="B13" s="10">
        <v>3</v>
      </c>
      <c r="C13" s="11" t="s">
        <v>9</v>
      </c>
      <c r="D13" s="11"/>
      <c r="E13" s="11"/>
      <c r="F13" s="11"/>
      <c r="G13" s="11"/>
      <c r="H13" s="11">
        <f t="shared" si="0"/>
        <v>0</v>
      </c>
    </row>
    <row r="14" spans="2:9" s="9" customFormat="1" ht="12.75" x14ac:dyDescent="0.2">
      <c r="B14" s="10">
        <v>4</v>
      </c>
      <c r="C14" s="11" t="s">
        <v>10</v>
      </c>
      <c r="D14" s="11"/>
      <c r="E14" s="11"/>
      <c r="F14" s="11"/>
      <c r="G14" s="11"/>
      <c r="H14" s="11">
        <f t="shared" si="0"/>
        <v>0</v>
      </c>
    </row>
    <row r="15" spans="2:9" s="9" customFormat="1" ht="12.75" x14ac:dyDescent="0.2">
      <c r="B15" s="10">
        <v>5</v>
      </c>
      <c r="C15" s="11" t="s">
        <v>11</v>
      </c>
      <c r="D15" s="11"/>
      <c r="E15" s="11"/>
      <c r="F15" s="11"/>
      <c r="G15" s="11"/>
      <c r="H15" s="11">
        <f t="shared" si="0"/>
        <v>0</v>
      </c>
    </row>
    <row r="16" spans="2:9" s="9" customFormat="1" ht="12.75" x14ac:dyDescent="0.2">
      <c r="B16" s="10">
        <v>6</v>
      </c>
      <c r="C16" s="11" t="s">
        <v>12</v>
      </c>
      <c r="D16" s="11"/>
      <c r="E16" s="11"/>
      <c r="F16" s="11"/>
      <c r="G16" s="11"/>
      <c r="H16" s="11">
        <f t="shared" si="0"/>
        <v>0</v>
      </c>
    </row>
    <row r="17" spans="2:8" s="9" customFormat="1" ht="12.75" x14ac:dyDescent="0.2">
      <c r="B17" s="10">
        <v>7</v>
      </c>
      <c r="C17" s="11" t="s">
        <v>13</v>
      </c>
      <c r="D17" s="11"/>
      <c r="E17" s="11"/>
      <c r="F17" s="11"/>
      <c r="G17" s="11"/>
      <c r="H17" s="11">
        <f t="shared" si="0"/>
        <v>0</v>
      </c>
    </row>
    <row r="18" spans="2:8" s="9" customFormat="1" ht="12.75" x14ac:dyDescent="0.2">
      <c r="B18" s="10">
        <v>8</v>
      </c>
      <c r="C18" s="11" t="s">
        <v>14</v>
      </c>
      <c r="D18" s="11"/>
      <c r="E18" s="11"/>
      <c r="F18" s="11"/>
      <c r="G18" s="11"/>
      <c r="H18" s="11">
        <f t="shared" si="0"/>
        <v>0</v>
      </c>
    </row>
    <row r="19" spans="2:8" s="9" customFormat="1" ht="12.75" x14ac:dyDescent="0.2">
      <c r="B19" s="8"/>
      <c r="C19" s="8"/>
      <c r="D19" s="8"/>
      <c r="E19" s="8"/>
      <c r="F19" s="8"/>
      <c r="G19" s="12" t="s">
        <v>15</v>
      </c>
      <c r="H19" s="13">
        <f>SUM(H11:H18)</f>
        <v>0</v>
      </c>
    </row>
    <row r="20" spans="2:8" s="9" customFormat="1" ht="12.75" x14ac:dyDescent="0.2">
      <c r="B20" s="8"/>
      <c r="C20" s="8"/>
      <c r="D20" s="8"/>
      <c r="E20" s="8"/>
      <c r="F20" s="8"/>
      <c r="G20" s="12" t="s">
        <v>16</v>
      </c>
      <c r="H20" s="13">
        <f>COUNTA(C11:C18)</f>
        <v>8</v>
      </c>
    </row>
    <row r="21" spans="2:8" s="9" customFormat="1" ht="12.75" x14ac:dyDescent="0.2">
      <c r="B21" s="8"/>
      <c r="C21" s="8"/>
      <c r="D21" s="8"/>
      <c r="E21" s="8"/>
      <c r="F21" s="8"/>
      <c r="G21" s="12" t="s">
        <v>17</v>
      </c>
      <c r="H21" s="14">
        <f>SUM(H11:H18)/COUNTA(C11:C18)</f>
        <v>0</v>
      </c>
    </row>
    <row r="22" spans="2:8" s="9" customFormat="1" ht="12.75" x14ac:dyDescent="0.2">
      <c r="B22" s="8"/>
      <c r="C22" s="8"/>
      <c r="D22" s="8"/>
      <c r="E22" s="8"/>
      <c r="F22" s="8"/>
      <c r="G22" s="12" t="s">
        <v>18</v>
      </c>
      <c r="H22" s="13" t="str">
        <f>IF(AND(SUM(H11:H18)/COUNTA(C11:C18)&gt;=0.7,SUM(H11:H18)/COUNTA(C11:C18)&gt;=0.7),"APROVADO","REPROVADO")</f>
        <v>REPROVADO</v>
      </c>
    </row>
    <row r="23" spans="2:8" s="9" customFormat="1" ht="12.75" x14ac:dyDescent="0.2">
      <c r="B23" s="8"/>
      <c r="C23" s="8"/>
      <c r="D23" s="8"/>
      <c r="E23" s="8"/>
      <c r="F23" s="8"/>
      <c r="G23" s="8"/>
      <c r="H23" s="8"/>
    </row>
    <row r="24" spans="2:8" s="9" customFormat="1" ht="12.75" x14ac:dyDescent="0.2">
      <c r="B24" s="7" t="s">
        <v>0</v>
      </c>
      <c r="C24" s="7" t="s">
        <v>19</v>
      </c>
      <c r="D24" s="7" t="s">
        <v>2</v>
      </c>
      <c r="E24" s="7" t="s">
        <v>3</v>
      </c>
      <c r="F24" s="7" t="s">
        <v>4</v>
      </c>
      <c r="G24" s="7" t="s">
        <v>5</v>
      </c>
      <c r="H24" s="7" t="s">
        <v>6</v>
      </c>
    </row>
    <row r="25" spans="2:8" s="9" customFormat="1" ht="12.75" x14ac:dyDescent="0.2">
      <c r="B25" s="10">
        <v>1</v>
      </c>
      <c r="C25" s="11" t="s">
        <v>20</v>
      </c>
      <c r="D25" s="11"/>
      <c r="E25" s="11"/>
      <c r="F25" s="11"/>
      <c r="G25" s="11"/>
      <c r="H25" s="11">
        <f>IF(D25="X",1,IF(E25="X",0.5,0))</f>
        <v>0</v>
      </c>
    </row>
    <row r="26" spans="2:8" s="9" customFormat="1" ht="12.75" x14ac:dyDescent="0.2">
      <c r="B26" s="10">
        <v>2</v>
      </c>
      <c r="C26" s="11" t="s">
        <v>21</v>
      </c>
      <c r="D26" s="11"/>
      <c r="E26" s="11"/>
      <c r="F26" s="11"/>
      <c r="G26" s="11"/>
      <c r="H26" s="11">
        <f t="shared" ref="H26:H32" si="1">IF(D26="X",1,IF(E26="X",0.5,0))</f>
        <v>0</v>
      </c>
    </row>
    <row r="27" spans="2:8" s="9" customFormat="1" ht="12.75" x14ac:dyDescent="0.2">
      <c r="B27" s="10">
        <v>3</v>
      </c>
      <c r="C27" s="11" t="s">
        <v>22</v>
      </c>
      <c r="D27" s="11"/>
      <c r="E27" s="11"/>
      <c r="F27" s="11"/>
      <c r="G27" s="11"/>
      <c r="H27" s="11">
        <f t="shared" si="1"/>
        <v>0</v>
      </c>
    </row>
    <row r="28" spans="2:8" s="9" customFormat="1" ht="12.75" x14ac:dyDescent="0.2">
      <c r="B28" s="10">
        <v>4</v>
      </c>
      <c r="C28" s="11" t="s">
        <v>23</v>
      </c>
      <c r="D28" s="11"/>
      <c r="E28" s="11"/>
      <c r="F28" s="11"/>
      <c r="G28" s="11"/>
      <c r="H28" s="11">
        <f t="shared" si="1"/>
        <v>0</v>
      </c>
    </row>
    <row r="29" spans="2:8" s="9" customFormat="1" ht="12.75" x14ac:dyDescent="0.2">
      <c r="B29" s="10">
        <v>5</v>
      </c>
      <c r="C29" s="11" t="s">
        <v>24</v>
      </c>
      <c r="D29" s="11"/>
      <c r="E29" s="11"/>
      <c r="F29" s="11"/>
      <c r="G29" s="11"/>
      <c r="H29" s="11">
        <f t="shared" si="1"/>
        <v>0</v>
      </c>
    </row>
    <row r="30" spans="2:8" s="9" customFormat="1" ht="12.75" x14ac:dyDescent="0.2">
      <c r="B30" s="10">
        <v>6</v>
      </c>
      <c r="C30" s="11" t="s">
        <v>25</v>
      </c>
      <c r="D30" s="11"/>
      <c r="E30" s="11"/>
      <c r="F30" s="11"/>
      <c r="G30" s="11"/>
      <c r="H30" s="11">
        <f t="shared" si="1"/>
        <v>0</v>
      </c>
    </row>
    <row r="31" spans="2:8" s="9" customFormat="1" ht="12.75" x14ac:dyDescent="0.2">
      <c r="B31" s="10">
        <v>7</v>
      </c>
      <c r="C31" s="11" t="s">
        <v>26</v>
      </c>
      <c r="D31" s="11"/>
      <c r="E31" s="11"/>
      <c r="F31" s="11"/>
      <c r="G31" s="11"/>
      <c r="H31" s="11">
        <f t="shared" si="1"/>
        <v>0</v>
      </c>
    </row>
    <row r="32" spans="2:8" s="9" customFormat="1" ht="12.75" x14ac:dyDescent="0.2">
      <c r="B32" s="10">
        <v>8</v>
      </c>
      <c r="C32" s="11" t="s">
        <v>34</v>
      </c>
      <c r="D32" s="11"/>
      <c r="E32" s="11"/>
      <c r="F32" s="11"/>
      <c r="G32" s="15"/>
      <c r="H32" s="11">
        <f t="shared" si="1"/>
        <v>0</v>
      </c>
    </row>
    <row r="33" spans="2:8" s="9" customFormat="1" ht="12.75" x14ac:dyDescent="0.2">
      <c r="B33" s="8"/>
      <c r="C33" s="8"/>
      <c r="D33" s="8"/>
      <c r="E33" s="8"/>
      <c r="F33" s="8"/>
      <c r="G33" s="12" t="s">
        <v>27</v>
      </c>
      <c r="H33" s="13">
        <f>SUM(H25:H32)</f>
        <v>0</v>
      </c>
    </row>
    <row r="34" spans="2:8" s="9" customFormat="1" ht="12.75" x14ac:dyDescent="0.2">
      <c r="B34" s="8"/>
      <c r="C34" s="16" t="s">
        <v>35</v>
      </c>
      <c r="D34" s="8"/>
      <c r="E34" s="8"/>
      <c r="F34" s="8"/>
      <c r="G34" s="12" t="s">
        <v>16</v>
      </c>
      <c r="H34" s="13">
        <f>COUNTA(C25:C32)</f>
        <v>8</v>
      </c>
    </row>
    <row r="35" spans="2:8" s="9" customFormat="1" ht="12.75" x14ac:dyDescent="0.2">
      <c r="B35" s="8"/>
      <c r="C35" s="8"/>
      <c r="D35" s="8"/>
      <c r="E35" s="8"/>
      <c r="F35" s="8"/>
      <c r="G35" s="12" t="s">
        <v>17</v>
      </c>
      <c r="H35" s="14">
        <f>SUM(H25:H32)/COUNTA(C25:C32)</f>
        <v>0</v>
      </c>
    </row>
    <row r="36" spans="2:8" s="9" customFormat="1" ht="12.75" x14ac:dyDescent="0.2">
      <c r="B36" s="8"/>
      <c r="C36" s="8"/>
      <c r="D36" s="8"/>
      <c r="E36" s="8"/>
      <c r="F36" s="8"/>
      <c r="G36" s="12" t="s">
        <v>18</v>
      </c>
      <c r="H36" s="13" t="str">
        <f>IF(AND(SUM(H25:H32)/COUNTA(C25:C32)&gt;=0.7,SUM(H25:H32)/COUNTA(C25:C32)&gt;=0.7),"APROVADO","REPROVADO")</f>
        <v>REPROVADO</v>
      </c>
    </row>
    <row r="37" spans="2:8" s="9" customFormat="1" ht="13.5" thickBot="1" x14ac:dyDescent="0.25">
      <c r="B37" s="8"/>
      <c r="C37" s="8"/>
      <c r="D37" s="8"/>
      <c r="E37" s="8"/>
      <c r="F37" s="8"/>
      <c r="G37" s="8"/>
      <c r="H37" s="8"/>
    </row>
    <row r="38" spans="2:8" s="9" customFormat="1" ht="14.25" thickTop="1" thickBot="1" x14ac:dyDescent="0.25">
      <c r="B38" s="8"/>
      <c r="C38" s="17" t="s">
        <v>28</v>
      </c>
      <c r="D38" s="18" t="s">
        <v>29</v>
      </c>
      <c r="E38" s="18" t="s">
        <v>30</v>
      </c>
      <c r="F38" s="8"/>
      <c r="G38" s="8"/>
      <c r="H38" s="8"/>
    </row>
    <row r="39" spans="2:8" s="9" customFormat="1" ht="13.5" thickBot="1" x14ac:dyDescent="0.25">
      <c r="B39" s="8"/>
      <c r="C39" s="19" t="s">
        <v>31</v>
      </c>
      <c r="D39" s="20">
        <f>H21</f>
        <v>0</v>
      </c>
      <c r="E39" s="21" t="str">
        <f>H22</f>
        <v>REPROVADO</v>
      </c>
      <c r="F39" s="8"/>
      <c r="G39" s="8"/>
      <c r="H39" s="8"/>
    </row>
    <row r="40" spans="2:8" s="9" customFormat="1" ht="13.5" thickBot="1" x14ac:dyDescent="0.25">
      <c r="B40" s="8"/>
      <c r="C40" s="19" t="s">
        <v>32</v>
      </c>
      <c r="D40" s="20">
        <f>H35</f>
        <v>0</v>
      </c>
      <c r="E40" s="21" t="str">
        <f>H36</f>
        <v>REPROVADO</v>
      </c>
      <c r="F40" s="8"/>
      <c r="G40" s="8"/>
      <c r="H40" s="8"/>
    </row>
    <row r="41" spans="2:8" s="9" customFormat="1" ht="13.5" thickBot="1" x14ac:dyDescent="0.25">
      <c r="B41" s="8"/>
      <c r="C41" s="8"/>
      <c r="D41" s="8"/>
      <c r="E41" s="8"/>
      <c r="F41" s="8"/>
      <c r="G41" s="8"/>
      <c r="H41" s="8"/>
    </row>
    <row r="42" spans="2:8" s="9" customFormat="1" ht="14.25" thickTop="1" thickBot="1" x14ac:dyDescent="0.25">
      <c r="B42" s="8"/>
      <c r="C42" s="22" t="s">
        <v>33</v>
      </c>
      <c r="D42" s="23">
        <f>AVERAGE(D39:D40)</f>
        <v>0</v>
      </c>
      <c r="E42" s="24" t="str" cm="1">
        <f t="array" ref="E42">IF(OR(E39:E40="REPROVADO",D42&lt;80%),"REPROVADO","APROVADO")</f>
        <v>REPROVADO</v>
      </c>
      <c r="F42" s="8"/>
      <c r="G42" s="8"/>
      <c r="H42" s="8"/>
    </row>
    <row r="43" spans="2:8" ht="15.75" thickTop="1" x14ac:dyDescent="0.25"/>
    <row r="44" spans="2:8" x14ac:dyDescent="0.25">
      <c r="C44" s="1"/>
    </row>
    <row r="46" spans="2:8" x14ac:dyDescent="0.25">
      <c r="C46" s="1"/>
    </row>
  </sheetData>
  <mergeCells count="5">
    <mergeCell ref="B8:H8"/>
    <mergeCell ref="B1:I1"/>
    <mergeCell ref="B3:I3"/>
    <mergeCell ref="B5:I5"/>
    <mergeCell ref="B7:H7"/>
  </mergeCells>
  <conditionalFormatting sqref="D39:D40">
    <cfRule type="cellIs" dxfId="4" priority="3" operator="greaterThanOrEqual">
      <formula>70%</formula>
    </cfRule>
    <cfRule type="cellIs" dxfId="3" priority="4" operator="lessThan">
      <formula>70%</formula>
    </cfRule>
  </conditionalFormatting>
  <conditionalFormatting sqref="E39:E40">
    <cfRule type="containsText" dxfId="2" priority="1" operator="containsText" text="APROVADO">
      <formula>NOT(ISERROR(SEARCH("APROVADO",E39)))</formula>
    </cfRule>
    <cfRule type="containsText" dxfId="1" priority="2" operator="containsText" text="REPROVADO">
      <formula>NOT(ISERROR(SEARCH("REPROVADO",E39)))</formula>
    </cfRule>
  </conditionalFormatting>
  <conditionalFormatting sqref="E42">
    <cfRule type="containsText" dxfId="0" priority="5" operator="containsText" text="APROVADO">
      <formula>NOT(ISERROR(SEARCH("APROVADO",E42)))</formula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129F98-A220-4212-BF50-E6763E4D94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846604-66D1-41CB-AF35-CEBD87B3DB4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36ac4e-0087-47df-bda7-82429442a9bc"/>
    <ds:schemaRef ds:uri="30e5b6e8-176a-4c1e-b76a-06c0039689ae"/>
  </ds:schemaRefs>
</ds:datastoreItem>
</file>

<file path=customXml/itemProps3.xml><?xml version="1.0" encoding="utf-8"?>
<ds:datastoreItem xmlns:ds="http://schemas.openxmlformats.org/officeDocument/2006/customXml" ds:itemID="{8B8060B8-05E5-431E-B90A-EF9D6BBBA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PoC - Bloco 1 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Flavia Lima Catapano</cp:lastModifiedBy>
  <cp:revision/>
  <dcterms:created xsi:type="dcterms:W3CDTF">2026-03-20T13:57:36Z</dcterms:created>
  <dcterms:modified xsi:type="dcterms:W3CDTF">2026-03-26T10:40:53Z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2026-03-20T13:57:39Z</vt:lpwstr>
  </property>
  <property fmtid="{D5CDD505-2E9C-101B-9397-08002B2CF9AE}" pid="4" name="MSIP_Label_fde7aacd-7cc4-4c31-9e6f-7ef306428f09_Method">
    <vt:lpwstr>Standard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2015419e-2103-454f-b317-be4106a461b1</vt:lpwstr>
  </property>
  <property fmtid="{D5CDD505-2E9C-101B-9397-08002B2CF9AE}" pid="8" name="MSIP_Label_fde7aacd-7cc4-4c31-9e6f-7ef306428f09_ContentBits">
    <vt:lpwstr>0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